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Licitações$\ANO 2024\PROCESSOS\PREGÃO ELETRÔNICO\MUROS CEMITERIO ANDREQUICÉ E ESCOLA CRUZEIRO DA PRATA\Andrequicé\"/>
    </mc:Choice>
  </mc:AlternateContent>
  <xr:revisionPtr revIDLastSave="0" documentId="13_ncr:1_{B03852E9-2A77-476F-AC99-09EC9F33B5CB}" xr6:coauthVersionLast="45" xr6:coauthVersionMax="45" xr10:uidLastSave="{00000000-0000-0000-0000-000000000000}"/>
  <bookViews>
    <workbookView xWindow="-120" yWindow="-120" windowWidth="29040" windowHeight="15840" tabRatio="880" xr2:uid="{00000000-000D-0000-FFFF-FFFF00000000}"/>
  </bookViews>
  <sheets>
    <sheet name="Planilha Orçamentaria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7" i="19" l="1"/>
  <c r="J26" i="19"/>
  <c r="J25" i="19"/>
  <c r="J24" i="19"/>
  <c r="J23" i="19"/>
  <c r="J22" i="19"/>
  <c r="J21" i="19"/>
  <c r="J20" i="19"/>
  <c r="J19" i="19"/>
  <c r="J18" i="19"/>
  <c r="J17" i="19"/>
  <c r="J16" i="19"/>
  <c r="J15" i="19"/>
  <c r="J14" i="19"/>
  <c r="J13" i="19"/>
  <c r="J12" i="19"/>
  <c r="J11" i="19"/>
  <c r="J10" i="19"/>
  <c r="J9" i="19"/>
  <c r="J8" i="19"/>
  <c r="J7" i="19"/>
  <c r="J6" i="19"/>
  <c r="J5" i="19"/>
  <c r="J4" i="19"/>
  <c r="J3" i="19"/>
  <c r="J2" i="19"/>
  <c r="J1" i="19"/>
  <c r="H20" i="19" l="1"/>
  <c r="I12" i="19"/>
  <c r="H2" i="19"/>
  <c r="I2" i="19" s="1"/>
  <c r="H3" i="19"/>
  <c r="I3" i="19" s="1"/>
  <c r="I27" i="19"/>
  <c r="I26" i="19"/>
  <c r="I23" i="19"/>
  <c r="I22" i="19"/>
  <c r="I19" i="19"/>
  <c r="I18" i="19"/>
  <c r="I15" i="19"/>
  <c r="I14" i="19"/>
  <c r="I11" i="19"/>
  <c r="I10" i="19"/>
  <c r="I7" i="19"/>
  <c r="I6" i="19"/>
  <c r="H27" i="19"/>
  <c r="H26" i="19"/>
  <c r="H25" i="19"/>
  <c r="I25" i="19" s="1"/>
  <c r="H24" i="19"/>
  <c r="I24" i="19" s="1"/>
  <c r="H23" i="19"/>
  <c r="H22" i="19"/>
  <c r="H21" i="19"/>
  <c r="I21" i="19" s="1"/>
  <c r="I20" i="19"/>
  <c r="H19" i="19"/>
  <c r="H18" i="19"/>
  <c r="H17" i="19"/>
  <c r="I17" i="19" s="1"/>
  <c r="H16" i="19"/>
  <c r="I16" i="19" s="1"/>
  <c r="H15" i="19"/>
  <c r="H14" i="19"/>
  <c r="H13" i="19"/>
  <c r="I13" i="19" s="1"/>
  <c r="H12" i="19"/>
  <c r="H11" i="19"/>
  <c r="H10" i="19"/>
  <c r="H9" i="19"/>
  <c r="I9" i="19" s="1"/>
  <c r="H8" i="19"/>
  <c r="I8" i="19" s="1"/>
  <c r="H7" i="19"/>
  <c r="H6" i="19"/>
  <c r="H5" i="19"/>
  <c r="I5" i="19" s="1"/>
  <c r="H4" i="19"/>
  <c r="I4" i="19" s="1"/>
  <c r="H1" i="19"/>
  <c r="I1" i="19" s="1"/>
  <c r="I29" i="19" l="1"/>
</calcChain>
</file>

<file path=xl/sharedStrings.xml><?xml version="1.0" encoding="utf-8"?>
<sst xmlns="http://schemas.openxmlformats.org/spreadsheetml/2006/main" count="131" uniqueCount="72">
  <si>
    <t>M2</t>
  </si>
  <si>
    <t>1.1</t>
  </si>
  <si>
    <t>2.1</t>
  </si>
  <si>
    <t>2.2</t>
  </si>
  <si>
    <t>2.3</t>
  </si>
  <si>
    <t>M3</t>
  </si>
  <si>
    <t>Unid</t>
  </si>
  <si>
    <t>1.2</t>
  </si>
  <si>
    <t>1.3</t>
  </si>
  <si>
    <t>Mês</t>
  </si>
  <si>
    <t>SETOP</t>
  </si>
  <si>
    <t>SINAPI</t>
  </si>
  <si>
    <t>3.1.1</t>
  </si>
  <si>
    <t>3.1.2</t>
  </si>
  <si>
    <t>3.1.3</t>
  </si>
  <si>
    <t>3.2.1</t>
  </si>
  <si>
    <t>3.2.2</t>
  </si>
  <si>
    <t>3.2.3</t>
  </si>
  <si>
    <t>3.3.1</t>
  </si>
  <si>
    <t>4.1.1</t>
  </si>
  <si>
    <t>4.1.2</t>
  </si>
  <si>
    <t>4.1.3</t>
  </si>
  <si>
    <t>4.2.1</t>
  </si>
  <si>
    <t>4.2.2</t>
  </si>
  <si>
    <t>4.2.3</t>
  </si>
  <si>
    <t>6.1.1</t>
  </si>
  <si>
    <t>6.1.2</t>
  </si>
  <si>
    <t>7.1.1</t>
  </si>
  <si>
    <t>8.1.1</t>
  </si>
  <si>
    <t>8.1.2</t>
  </si>
  <si>
    <t>8.1.3</t>
  </si>
  <si>
    <t>ED-28427</t>
  </si>
  <si>
    <t>ED-50274</t>
  </si>
  <si>
    <t>ED-16350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</si>
  <si>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</si>
  <si>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LOCAÇÃO TOPOGRÁFICA PARA ATÉ VINTE (20) PONTOS REFERENCIAIS, INCLUSIVE ESTACA (PIQUETE) DE MARCAÇÃO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</si>
  <si>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EXTERNAS.</t>
  </si>
  <si>
    <t>KG</t>
  </si>
  <si>
    <t>ED-48436</t>
  </si>
  <si>
    <t>ED-51132</t>
  </si>
  <si>
    <t>ED-29229</t>
  </si>
  <si>
    <t>ED-29801</t>
  </si>
  <si>
    <t>ED-48298</t>
  </si>
  <si>
    <t>ED-49786</t>
  </si>
  <si>
    <t>ED-51107</t>
  </si>
  <si>
    <t>ED-8471</t>
  </si>
  <si>
    <t>ED-49618</t>
  </si>
  <si>
    <t>ED-50727</t>
  </si>
  <si>
    <t>ED-50762</t>
  </si>
  <si>
    <t>ED-50983</t>
  </si>
  <si>
    <t>ED-50514</t>
  </si>
  <si>
    <t>ED-50451</t>
  </si>
  <si>
    <t>ED-50491</t>
  </si>
  <si>
    <t>ED-50266</t>
  </si>
  <si>
    <t>DEMOLIÇÃO MANUAL DE ALVENARIA DE TIJOLO CERÂMICO MACIÇO, INCLUSIVE AFASTAMENTO E EMPILHAMENTO, EXCLUSIVE TRANSPORTE E RETIRADA DO MATERIAL DEMOLIDO</t>
  </si>
  <si>
    <t>CARGA MECÂNICA DE MATERIAL DE QUALQUER NATUREZA SOBRE CAMINHÃO, EXCLUSIVE TRANSPORTE</t>
  </si>
  <si>
    <t>TRANSPORTE DE MATERIAL DE QUALQUER NATUREZA EM CAMINHÃO, DISTÂNCIA MENOR OU IGUAL A 1KM, DENTRO DO PERÍMETRO URBANO, EXCLUSIVE CARGA, INCLUSIVE DESCARGA</t>
  </si>
  <si>
    <t>PERFURAÇÃO MANUAL DE ESTACA TIPO BROCA A TRADO, INCLUSIVE AFASTAMENTO, EXCLUSIVE ARMAÇÃO, CONCRETO ESTRUTURAL, TRANSPORTE E RETIRADA DO MATERIAL ESCAVADO</t>
  </si>
  <si>
    <t>CORTE, DOBRA E MONTAGEM DE AÇO CA-50/60, INCLUSIVE ESPAÇADOR</t>
  </si>
  <si>
    <t>FORNECIMENTO DE CONCRETO ESTRUTURAL, PREPARADO EM OBRA COM BETONEIRA, COM FCK 20MPA, INCLUSIVE LANÇAMENTO, ADENSAMENTO E ACABAMENTO (FUNDAÇÃO)</t>
  </si>
  <si>
    <t>ESCAVAÇÃO MANUAL DE VALA COM PROFUNDIDADE MENOR OU IGUAL A 1,5M, INCLUSIVE DESCARGA LATERAL</t>
  </si>
  <si>
    <t>IMPERMEABILIZAÇÃO DE SUPERFÍCIE COM EMULSÃO ASFÁLTICA, 2 DEMÃOS</t>
  </si>
  <si>
    <t>FORMA E DESFORMA DE TÁBUA E SARRAFO, REAPROVEITAMENTO (5X), EXCLUSIVE ESCORAMENTO</t>
  </si>
  <si>
    <t>FORNECIMENTO DE CONCRETO ESTRUTURAL, PREPARADO EM OBRA, COM FCK 20MPA, INCLUSIVE LANÇAMENTO, ADENSAMENTO E ACABAMENTO</t>
  </si>
  <si>
    <t>ALVENARIA DE VEDAÇÃO DE BLOCOS CERÂMICOS FURADOS NA HORIZONTAL DE 11,5 X19X19 CM (ESPESSURA 11,5 CM) E ARGAMASSA DE ASSENTAMENTO COM PREPARO MANUAL.</t>
  </si>
  <si>
    <t>CHAPISCO COM ARGAMASSA, TRAÇO 1:3 (CIMENTO E AREIA), ESP . 5MM, APLICADO EM ALVENARIA/ESTRUTURA DE CONCRETO COM COLHER, INCLUSIVE ARGAMASSA COM PREPARO MECANIZADO</t>
  </si>
  <si>
    <t>REVESTIMENTO COM ARGAMASSA EM CAMADA ÚNICA, APLICADO EM PAREDE, TRAÇO 1:3 (CIMENTO E AREIA), ESP. 20MM, APLICAÇÃO MANUAL, INCLUSIVE ARGAMASSA COM PREPARO MECANIZADO, EXCLUSIVE CHAPISCO</t>
  </si>
  <si>
    <t>PORTÃO DE GRADE, EXCLUSIVE CADEADO E PINTURA</t>
  </si>
  <si>
    <t>PREPARAÇÃO PARA EMASSAMENTO OU PINTURA (LÁTEX/ACRÍLICA) EM PAREDE, INCLUSIVE UMA (1) DEMÃO DE SELADOR ACRÍLICO</t>
  </si>
  <si>
    <t>PINTURA ACRÍLICA EM PAREDE, DUAS (2) DEMÃOS, EXCLUSIVE SELADOR ACRÍLICO E MASSA ACRÍLICA/CORRIDA (PVA)</t>
  </si>
  <si>
    <t>PINTURA ESMALTE EM ESQUADRIAS DE FERRO, DUAS (2) DEMÃOS, INCLUSIVE UMA (1) DEMÃO DE FUNDO ANTICORROSIVO</t>
  </si>
  <si>
    <t>LIMPEZA FINAL PARA ENTREGA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</si>
</sst>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2" fillId="0" borderId="0" xfId="0" applyNumberFormat="1" applyFont="1" applyFill="1" applyBorder="1"/>
    <xf numFmtId="0" fontId="4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2" fontId="2" fillId="2" borderId="0" xfId="2" applyNumberFormat="1" applyFont="1" applyFill="1" applyBorder="1" applyAlignment="1">
      <alignment horizontal="center" vertical="center" wrapText="1"/>
    </xf>
    <xf numFmtId="164" fontId="2" fillId="2" borderId="0" xfId="2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2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topLeftCell="A4" zoomScale="130" zoomScaleNormal="130" workbookViewId="0">
      <selection activeCell="K19" sqref="K19"/>
    </sheetView>
  </sheetViews>
  <sheetFormatPr defaultRowHeight="9" x14ac:dyDescent="0.15"/>
  <cols>
    <col min="1" max="1" width="5.85546875" style="2" customWidth="1"/>
    <col min="2" max="2" width="11.28515625" style="5" customWidth="1"/>
    <col min="3" max="3" width="7.7109375" style="2" customWidth="1"/>
    <col min="4" max="4" width="72.42578125" style="2" customWidth="1"/>
    <col min="5" max="5" width="5.140625" style="2" customWidth="1"/>
    <col min="6" max="6" width="6.28515625" style="2" customWidth="1"/>
    <col min="7" max="7" width="8" style="2" customWidth="1"/>
    <col min="8" max="8" width="7.5703125" style="2" customWidth="1"/>
    <col min="9" max="9" width="8.140625" style="2" customWidth="1"/>
    <col min="10" max="10" width="5.28515625" style="2" customWidth="1"/>
    <col min="11" max="11" width="10.28515625" style="2" bestFit="1" customWidth="1"/>
    <col min="12" max="16384" width="9.140625" style="2"/>
  </cols>
  <sheetData>
    <row r="1" spans="1:11" ht="36" x14ac:dyDescent="0.15">
      <c r="A1" s="7" t="s">
        <v>1</v>
      </c>
      <c r="B1" s="8" t="s">
        <v>31</v>
      </c>
      <c r="C1" s="7" t="s">
        <v>10</v>
      </c>
      <c r="D1" s="9" t="s">
        <v>34</v>
      </c>
      <c r="E1" s="10" t="s">
        <v>6</v>
      </c>
      <c r="F1" s="6">
        <v>1</v>
      </c>
      <c r="G1" s="6">
        <v>1359.14</v>
      </c>
      <c r="H1" s="6">
        <f>ROUND(G1+(G1*29.29%),2)</f>
        <v>1757.23</v>
      </c>
      <c r="I1" s="6">
        <f>ROUND(F1*H1,2)</f>
        <v>1757.23</v>
      </c>
      <c r="J1" s="11">
        <f t="shared" ref="J1:J27" si="0">I1/15018886*100</f>
        <v>1.1700135416168682E-2</v>
      </c>
      <c r="K1" s="5">
        <v>32871</v>
      </c>
    </row>
    <row r="2" spans="1:11" ht="18" x14ac:dyDescent="0.15">
      <c r="A2" s="7" t="s">
        <v>7</v>
      </c>
      <c r="B2" s="7" t="s">
        <v>32</v>
      </c>
      <c r="C2" s="7" t="s">
        <v>10</v>
      </c>
      <c r="D2" s="9" t="s">
        <v>35</v>
      </c>
      <c r="E2" s="10" t="s">
        <v>6</v>
      </c>
      <c r="F2" s="6">
        <v>12</v>
      </c>
      <c r="G2" s="6">
        <v>72.45</v>
      </c>
      <c r="H2" s="6">
        <f t="shared" ref="H2:H3" si="1">ROUND(G2+(G2*29.29%),2)</f>
        <v>93.67</v>
      </c>
      <c r="I2" s="6">
        <f t="shared" ref="I2:I3" si="2">ROUND(F2*H2,2)</f>
        <v>1124.04</v>
      </c>
      <c r="J2" s="11">
        <f t="shared" si="0"/>
        <v>7.4841769223096839E-3</v>
      </c>
      <c r="K2" s="5">
        <v>32873</v>
      </c>
    </row>
    <row r="3" spans="1:11" ht="36" x14ac:dyDescent="0.15">
      <c r="A3" s="7" t="s">
        <v>8</v>
      </c>
      <c r="B3" s="7" t="s">
        <v>33</v>
      </c>
      <c r="C3" s="7" t="s">
        <v>10</v>
      </c>
      <c r="D3" s="9" t="s">
        <v>36</v>
      </c>
      <c r="E3" s="10" t="s">
        <v>9</v>
      </c>
      <c r="F3" s="6">
        <v>2</v>
      </c>
      <c r="G3" s="6">
        <v>900.76</v>
      </c>
      <c r="H3" s="6">
        <f t="shared" si="1"/>
        <v>1164.5899999999999</v>
      </c>
      <c r="I3" s="6">
        <f t="shared" si="2"/>
        <v>2329.1799999999998</v>
      </c>
      <c r="J3" s="11">
        <f t="shared" si="0"/>
        <v>1.5508340631921701E-2</v>
      </c>
      <c r="K3" s="5">
        <v>32878</v>
      </c>
    </row>
    <row r="4" spans="1:11" ht="18" x14ac:dyDescent="0.15">
      <c r="A4" s="7" t="s">
        <v>2</v>
      </c>
      <c r="B4" s="12" t="s">
        <v>38</v>
      </c>
      <c r="C4" s="7" t="s">
        <v>10</v>
      </c>
      <c r="D4" s="4" t="s">
        <v>54</v>
      </c>
      <c r="E4" s="10" t="s">
        <v>5</v>
      </c>
      <c r="F4" s="6">
        <v>45.6</v>
      </c>
      <c r="G4" s="6">
        <v>137.05000000000001</v>
      </c>
      <c r="H4" s="6">
        <f t="shared" ref="H4:H27" si="3">ROUND(G4+(G4*29.29%),2)</f>
        <v>177.19</v>
      </c>
      <c r="I4" s="6">
        <f t="shared" ref="I4:I27" si="4">ROUND(F4*H4,2)</f>
        <v>8079.86</v>
      </c>
      <c r="J4" s="11">
        <f t="shared" si="0"/>
        <v>5.3797998067233482E-2</v>
      </c>
      <c r="K4" s="14">
        <v>32880</v>
      </c>
    </row>
    <row r="5" spans="1:11" x14ac:dyDescent="0.15">
      <c r="A5" s="7" t="s">
        <v>3</v>
      </c>
      <c r="B5" s="12" t="s">
        <v>39</v>
      </c>
      <c r="C5" s="7" t="s">
        <v>10</v>
      </c>
      <c r="D5" s="4" t="s">
        <v>55</v>
      </c>
      <c r="E5" s="10" t="s">
        <v>5</v>
      </c>
      <c r="F5" s="6">
        <v>45.6</v>
      </c>
      <c r="G5" s="6">
        <v>2.97</v>
      </c>
      <c r="H5" s="6">
        <f t="shared" si="3"/>
        <v>3.84</v>
      </c>
      <c r="I5" s="6">
        <f t="shared" si="4"/>
        <v>175.1</v>
      </c>
      <c r="J5" s="11">
        <f t="shared" si="0"/>
        <v>1.165865431031303E-3</v>
      </c>
      <c r="K5" s="5">
        <v>32881</v>
      </c>
    </row>
    <row r="6" spans="1:11" ht="18" x14ac:dyDescent="0.15">
      <c r="A6" s="7" t="s">
        <v>4</v>
      </c>
      <c r="B6" s="12" t="s">
        <v>40</v>
      </c>
      <c r="C6" s="7" t="s">
        <v>10</v>
      </c>
      <c r="D6" s="4" t="s">
        <v>56</v>
      </c>
      <c r="E6" s="10" t="s">
        <v>5</v>
      </c>
      <c r="F6" s="6">
        <v>45.6</v>
      </c>
      <c r="G6" s="6">
        <v>6.02</v>
      </c>
      <c r="H6" s="6">
        <f t="shared" si="3"/>
        <v>7.78</v>
      </c>
      <c r="I6" s="6">
        <f t="shared" si="4"/>
        <v>354.77</v>
      </c>
      <c r="J6" s="11">
        <f t="shared" si="0"/>
        <v>2.3621592174013438E-3</v>
      </c>
      <c r="K6" s="5">
        <v>32884</v>
      </c>
    </row>
    <row r="7" spans="1:11" ht="18" x14ac:dyDescent="0.15">
      <c r="A7" s="7" t="s">
        <v>12</v>
      </c>
      <c r="B7" s="12" t="s">
        <v>41</v>
      </c>
      <c r="C7" s="7" t="s">
        <v>10</v>
      </c>
      <c r="D7" s="4" t="s">
        <v>57</v>
      </c>
      <c r="E7" s="10" t="s">
        <v>5</v>
      </c>
      <c r="F7" s="6">
        <v>3.24</v>
      </c>
      <c r="G7" s="6">
        <v>201.41</v>
      </c>
      <c r="H7" s="6">
        <f t="shared" si="3"/>
        <v>260.39999999999998</v>
      </c>
      <c r="I7" s="6">
        <f t="shared" si="4"/>
        <v>843.7</v>
      </c>
      <c r="J7" s="11">
        <f t="shared" si="0"/>
        <v>5.617593741639693E-3</v>
      </c>
      <c r="K7" s="5">
        <v>32886</v>
      </c>
    </row>
    <row r="8" spans="1:11" x14ac:dyDescent="0.15">
      <c r="A8" s="7" t="s">
        <v>13</v>
      </c>
      <c r="B8" s="12" t="s">
        <v>42</v>
      </c>
      <c r="C8" s="7" t="s">
        <v>10</v>
      </c>
      <c r="D8" s="4" t="s">
        <v>58</v>
      </c>
      <c r="E8" s="10" t="s">
        <v>37</v>
      </c>
      <c r="F8" s="6">
        <v>143.76</v>
      </c>
      <c r="G8" s="6">
        <v>11.19</v>
      </c>
      <c r="H8" s="6">
        <f t="shared" si="3"/>
        <v>14.47</v>
      </c>
      <c r="I8" s="6">
        <f t="shared" si="4"/>
        <v>2080.21</v>
      </c>
      <c r="J8" s="11">
        <f t="shared" si="0"/>
        <v>1.3850627802887644E-2</v>
      </c>
      <c r="K8" s="5">
        <v>32888</v>
      </c>
    </row>
    <row r="9" spans="1:11" ht="18" x14ac:dyDescent="0.15">
      <c r="A9" s="7" t="s">
        <v>14</v>
      </c>
      <c r="B9" s="12" t="s">
        <v>43</v>
      </c>
      <c r="C9" s="7" t="s">
        <v>10</v>
      </c>
      <c r="D9" s="4" t="s">
        <v>59</v>
      </c>
      <c r="E9" s="10" t="s">
        <v>5</v>
      </c>
      <c r="F9" s="6">
        <v>3.24</v>
      </c>
      <c r="G9" s="6">
        <v>706.85</v>
      </c>
      <c r="H9" s="6">
        <f t="shared" si="3"/>
        <v>913.89</v>
      </c>
      <c r="I9" s="6">
        <f t="shared" si="4"/>
        <v>2961</v>
      </c>
      <c r="J9" s="11">
        <f t="shared" si="0"/>
        <v>1.9715177277462522E-2</v>
      </c>
      <c r="K9" s="15">
        <v>32780</v>
      </c>
    </row>
    <row r="10" spans="1:11" ht="18" x14ac:dyDescent="0.15">
      <c r="A10" s="7" t="s">
        <v>15</v>
      </c>
      <c r="B10" s="12" t="s">
        <v>44</v>
      </c>
      <c r="C10" s="7" t="s">
        <v>10</v>
      </c>
      <c r="D10" s="13" t="s">
        <v>60</v>
      </c>
      <c r="E10" s="10" t="s">
        <v>5</v>
      </c>
      <c r="F10" s="6">
        <v>4.63</v>
      </c>
      <c r="G10" s="6">
        <v>61.8</v>
      </c>
      <c r="H10" s="6">
        <f t="shared" si="3"/>
        <v>79.900000000000006</v>
      </c>
      <c r="I10" s="6">
        <f t="shared" si="4"/>
        <v>369.94</v>
      </c>
      <c r="J10" s="11">
        <f t="shared" si="0"/>
        <v>2.4631653772456893E-3</v>
      </c>
      <c r="K10" s="5">
        <v>32889</v>
      </c>
    </row>
    <row r="11" spans="1:11" x14ac:dyDescent="0.15">
      <c r="A11" s="7" t="s">
        <v>16</v>
      </c>
      <c r="B11" s="12" t="s">
        <v>42</v>
      </c>
      <c r="C11" s="7" t="s">
        <v>10</v>
      </c>
      <c r="D11" s="4" t="s">
        <v>58</v>
      </c>
      <c r="E11" s="10" t="s">
        <v>37</v>
      </c>
      <c r="F11" s="6">
        <v>351.6</v>
      </c>
      <c r="G11" s="6">
        <v>11.19</v>
      </c>
      <c r="H11" s="6">
        <f t="shared" si="3"/>
        <v>14.47</v>
      </c>
      <c r="I11" s="6">
        <f t="shared" si="4"/>
        <v>5087.6499999999996</v>
      </c>
      <c r="J11" s="11">
        <f t="shared" si="0"/>
        <v>3.3875015763486054E-2</v>
      </c>
      <c r="K11" s="5">
        <v>32978</v>
      </c>
    </row>
    <row r="12" spans="1:11" ht="18" x14ac:dyDescent="0.15">
      <c r="A12" s="7" t="s">
        <v>17</v>
      </c>
      <c r="B12" s="12" t="s">
        <v>43</v>
      </c>
      <c r="C12" s="7" t="s">
        <v>10</v>
      </c>
      <c r="D12" s="4" t="s">
        <v>59</v>
      </c>
      <c r="E12" s="10" t="s">
        <v>5</v>
      </c>
      <c r="F12" s="6">
        <v>4.63</v>
      </c>
      <c r="G12" s="6">
        <v>706.85</v>
      </c>
      <c r="H12" s="6">
        <f t="shared" si="3"/>
        <v>913.89</v>
      </c>
      <c r="I12" s="6">
        <f t="shared" si="4"/>
        <v>4231.3100000000004</v>
      </c>
      <c r="J12" s="11">
        <f t="shared" si="0"/>
        <v>2.8173261319115149E-2</v>
      </c>
      <c r="K12" s="5">
        <v>32981</v>
      </c>
    </row>
    <row r="13" spans="1:11" x14ac:dyDescent="0.15">
      <c r="A13" s="7" t="s">
        <v>18</v>
      </c>
      <c r="B13" s="12">
        <v>98557</v>
      </c>
      <c r="C13" s="7" t="s">
        <v>11</v>
      </c>
      <c r="D13" s="4" t="s">
        <v>61</v>
      </c>
      <c r="E13" s="10" t="s">
        <v>0</v>
      </c>
      <c r="F13" s="6">
        <v>102.61</v>
      </c>
      <c r="G13" s="6">
        <v>39.770000000000003</v>
      </c>
      <c r="H13" s="6">
        <f t="shared" si="3"/>
        <v>51.42</v>
      </c>
      <c r="I13" s="6">
        <f t="shared" si="4"/>
        <v>5276.21</v>
      </c>
      <c r="J13" s="11">
        <f t="shared" si="0"/>
        <v>3.5130501689672591E-2</v>
      </c>
      <c r="K13" s="5">
        <v>32892</v>
      </c>
    </row>
    <row r="14" spans="1:11" x14ac:dyDescent="0.15">
      <c r="A14" s="7" t="s">
        <v>19</v>
      </c>
      <c r="B14" s="12" t="s">
        <v>45</v>
      </c>
      <c r="C14" s="7" t="s">
        <v>10</v>
      </c>
      <c r="D14" s="4" t="s">
        <v>62</v>
      </c>
      <c r="E14" s="10" t="s">
        <v>0</v>
      </c>
      <c r="F14" s="6">
        <v>79.2</v>
      </c>
      <c r="G14" s="6">
        <v>41.99</v>
      </c>
      <c r="H14" s="6">
        <f t="shared" si="3"/>
        <v>54.29</v>
      </c>
      <c r="I14" s="6">
        <f t="shared" si="4"/>
        <v>4299.7700000000004</v>
      </c>
      <c r="J14" s="11">
        <f t="shared" si="0"/>
        <v>2.8629087403686266E-2</v>
      </c>
      <c r="K14" s="15">
        <v>32893</v>
      </c>
    </row>
    <row r="15" spans="1:11" x14ac:dyDescent="0.15">
      <c r="A15" s="7" t="s">
        <v>20</v>
      </c>
      <c r="B15" s="12" t="s">
        <v>42</v>
      </c>
      <c r="C15" s="7" t="s">
        <v>10</v>
      </c>
      <c r="D15" s="4" t="s">
        <v>58</v>
      </c>
      <c r="E15" s="10" t="s">
        <v>37</v>
      </c>
      <c r="F15" s="6">
        <v>287.54000000000002</v>
      </c>
      <c r="G15" s="6">
        <v>11.19</v>
      </c>
      <c r="H15" s="6">
        <f t="shared" si="3"/>
        <v>14.47</v>
      </c>
      <c r="I15" s="6">
        <f t="shared" si="4"/>
        <v>4160.7</v>
      </c>
      <c r="J15" s="11">
        <f t="shared" si="0"/>
        <v>2.7703119925139588E-2</v>
      </c>
      <c r="K15" s="5">
        <v>32979</v>
      </c>
    </row>
    <row r="16" spans="1:11" ht="18" x14ac:dyDescent="0.15">
      <c r="A16" s="7" t="s">
        <v>21</v>
      </c>
      <c r="B16" s="12" t="s">
        <v>46</v>
      </c>
      <c r="C16" s="7" t="s">
        <v>10</v>
      </c>
      <c r="D16" s="4" t="s">
        <v>63</v>
      </c>
      <c r="E16" s="10" t="s">
        <v>5</v>
      </c>
      <c r="F16" s="6">
        <v>2.9</v>
      </c>
      <c r="G16" s="6">
        <v>726.19</v>
      </c>
      <c r="H16" s="6">
        <f t="shared" si="3"/>
        <v>938.89</v>
      </c>
      <c r="I16" s="6">
        <f t="shared" si="4"/>
        <v>2722.78</v>
      </c>
      <c r="J16" s="11">
        <f t="shared" si="0"/>
        <v>1.8129040995450662E-2</v>
      </c>
      <c r="K16" s="5">
        <v>32895</v>
      </c>
    </row>
    <row r="17" spans="1:11" x14ac:dyDescent="0.15">
      <c r="A17" s="7" t="s">
        <v>22</v>
      </c>
      <c r="B17" s="12" t="s">
        <v>45</v>
      </c>
      <c r="C17" s="7" t="s">
        <v>10</v>
      </c>
      <c r="D17" s="4" t="s">
        <v>62</v>
      </c>
      <c r="E17" s="10" t="s">
        <v>0</v>
      </c>
      <c r="F17" s="6">
        <v>100.93</v>
      </c>
      <c r="G17" s="6">
        <v>41.99</v>
      </c>
      <c r="H17" s="6">
        <f t="shared" si="3"/>
        <v>54.29</v>
      </c>
      <c r="I17" s="6">
        <f t="shared" si="4"/>
        <v>5479.49</v>
      </c>
      <c r="J17" s="11">
        <f t="shared" si="0"/>
        <v>3.64839975481537E-2</v>
      </c>
      <c r="K17" s="5">
        <v>32982</v>
      </c>
    </row>
    <row r="18" spans="1:11" x14ac:dyDescent="0.15">
      <c r="A18" s="7" t="s">
        <v>23</v>
      </c>
      <c r="B18" s="12" t="s">
        <v>42</v>
      </c>
      <c r="C18" s="7" t="s">
        <v>10</v>
      </c>
      <c r="D18" s="4" t="s">
        <v>58</v>
      </c>
      <c r="E18" s="10" t="s">
        <v>37</v>
      </c>
      <c r="F18" s="6">
        <v>351.6</v>
      </c>
      <c r="G18" s="6">
        <v>11.19</v>
      </c>
      <c r="H18" s="6">
        <f t="shared" si="3"/>
        <v>14.47</v>
      </c>
      <c r="I18" s="6">
        <f t="shared" si="4"/>
        <v>5087.6499999999996</v>
      </c>
      <c r="J18" s="11">
        <f t="shared" si="0"/>
        <v>3.3875015763486054E-2</v>
      </c>
      <c r="K18" s="5">
        <v>32980</v>
      </c>
    </row>
    <row r="19" spans="1:11" ht="18" x14ac:dyDescent="0.15">
      <c r="A19" s="7" t="s">
        <v>24</v>
      </c>
      <c r="B19" s="12" t="s">
        <v>46</v>
      </c>
      <c r="C19" s="7" t="s">
        <v>10</v>
      </c>
      <c r="D19" s="4" t="s">
        <v>63</v>
      </c>
      <c r="E19" s="10" t="s">
        <v>5</v>
      </c>
      <c r="F19" s="6">
        <v>4.63</v>
      </c>
      <c r="G19" s="6">
        <v>726.19</v>
      </c>
      <c r="H19" s="6">
        <f t="shared" si="3"/>
        <v>938.89</v>
      </c>
      <c r="I19" s="6">
        <f t="shared" si="4"/>
        <v>4347.0600000000004</v>
      </c>
      <c r="J19" s="11">
        <f t="shared" si="0"/>
        <v>2.8943957627749491E-2</v>
      </c>
      <c r="K19" s="5">
        <v>32983</v>
      </c>
    </row>
    <row r="20" spans="1:11" ht="28.5" customHeight="1" x14ac:dyDescent="0.15">
      <c r="A20" s="7">
        <v>5.0999999999999996</v>
      </c>
      <c r="B20" s="12">
        <v>103331</v>
      </c>
      <c r="C20" s="7" t="s">
        <v>11</v>
      </c>
      <c r="D20" s="4" t="s">
        <v>64</v>
      </c>
      <c r="E20" s="10" t="s">
        <v>0</v>
      </c>
      <c r="F20" s="6">
        <v>294.39999999999998</v>
      </c>
      <c r="G20" s="6">
        <v>77.22</v>
      </c>
      <c r="H20" s="6">
        <f t="shared" si="3"/>
        <v>99.84</v>
      </c>
      <c r="I20" s="6">
        <f t="shared" si="4"/>
        <v>29392.9</v>
      </c>
      <c r="J20" s="11">
        <f t="shared" si="0"/>
        <v>0.19570625943894907</v>
      </c>
      <c r="K20" s="5">
        <v>32898</v>
      </c>
    </row>
    <row r="21" spans="1:11" ht="27" x14ac:dyDescent="0.15">
      <c r="A21" s="7" t="s">
        <v>25</v>
      </c>
      <c r="B21" s="12" t="s">
        <v>47</v>
      </c>
      <c r="C21" s="7" t="s">
        <v>10</v>
      </c>
      <c r="D21" s="4" t="s">
        <v>65</v>
      </c>
      <c r="E21" s="10" t="s">
        <v>0</v>
      </c>
      <c r="F21" s="6">
        <v>640.84</v>
      </c>
      <c r="G21" s="6">
        <v>8.6199999999999992</v>
      </c>
      <c r="H21" s="6">
        <f t="shared" si="3"/>
        <v>11.14</v>
      </c>
      <c r="I21" s="6">
        <f t="shared" si="4"/>
        <v>7138.96</v>
      </c>
      <c r="J21" s="11">
        <f t="shared" si="0"/>
        <v>4.7533219174844259E-2</v>
      </c>
      <c r="K21" s="5">
        <v>32899</v>
      </c>
    </row>
    <row r="22" spans="1:11" ht="27" x14ac:dyDescent="0.15">
      <c r="A22" s="7" t="s">
        <v>26</v>
      </c>
      <c r="B22" s="12" t="s">
        <v>48</v>
      </c>
      <c r="C22" s="7" t="s">
        <v>10</v>
      </c>
      <c r="D22" s="4" t="s">
        <v>66</v>
      </c>
      <c r="E22" s="10" t="s">
        <v>0</v>
      </c>
      <c r="F22" s="6">
        <v>640.84</v>
      </c>
      <c r="G22" s="6">
        <v>29.27</v>
      </c>
      <c r="H22" s="6">
        <f t="shared" si="3"/>
        <v>37.840000000000003</v>
      </c>
      <c r="I22" s="6">
        <f t="shared" si="4"/>
        <v>24249.39</v>
      </c>
      <c r="J22" s="11">
        <f t="shared" si="0"/>
        <v>0.16145931196228533</v>
      </c>
      <c r="K22" s="5">
        <v>32900</v>
      </c>
    </row>
    <row r="23" spans="1:11" x14ac:dyDescent="0.15">
      <c r="A23" s="7" t="s">
        <v>27</v>
      </c>
      <c r="B23" s="12" t="s">
        <v>49</v>
      </c>
      <c r="C23" s="7" t="s">
        <v>10</v>
      </c>
      <c r="D23" s="4" t="s">
        <v>67</v>
      </c>
      <c r="E23" s="10" t="s">
        <v>0</v>
      </c>
      <c r="F23" s="6">
        <v>8</v>
      </c>
      <c r="G23" s="6">
        <v>373.22</v>
      </c>
      <c r="H23" s="6">
        <f t="shared" si="3"/>
        <v>482.54</v>
      </c>
      <c r="I23" s="6">
        <f t="shared" si="4"/>
        <v>3860.32</v>
      </c>
      <c r="J23" s="11">
        <f t="shared" si="0"/>
        <v>2.5703104744253337E-2</v>
      </c>
      <c r="K23" s="5">
        <v>32901</v>
      </c>
    </row>
    <row r="24" spans="1:11" ht="18" x14ac:dyDescent="0.15">
      <c r="A24" s="7" t="s">
        <v>28</v>
      </c>
      <c r="B24" s="12" t="s">
        <v>50</v>
      </c>
      <c r="C24" s="7" t="s">
        <v>10</v>
      </c>
      <c r="D24" s="4" t="s">
        <v>68</v>
      </c>
      <c r="E24" s="10" t="s">
        <v>0</v>
      </c>
      <c r="F24" s="6">
        <v>640.84</v>
      </c>
      <c r="G24" s="6">
        <v>6.38</v>
      </c>
      <c r="H24" s="6">
        <f t="shared" si="3"/>
        <v>8.25</v>
      </c>
      <c r="I24" s="6">
        <f t="shared" si="4"/>
        <v>5286.93</v>
      </c>
      <c r="J24" s="11">
        <f t="shared" si="0"/>
        <v>3.5201878488191465E-2</v>
      </c>
      <c r="K24" s="5">
        <v>32902</v>
      </c>
    </row>
    <row r="25" spans="1:11" ht="18" x14ac:dyDescent="0.15">
      <c r="A25" s="7" t="s">
        <v>29</v>
      </c>
      <c r="B25" s="12" t="s">
        <v>51</v>
      </c>
      <c r="C25" s="7" t="s">
        <v>10</v>
      </c>
      <c r="D25" s="4" t="s">
        <v>69</v>
      </c>
      <c r="E25" s="10" t="s">
        <v>0</v>
      </c>
      <c r="F25" s="6">
        <v>640.84</v>
      </c>
      <c r="G25" s="6">
        <v>15.52</v>
      </c>
      <c r="H25" s="6">
        <f t="shared" si="3"/>
        <v>20.07</v>
      </c>
      <c r="I25" s="6">
        <f t="shared" si="4"/>
        <v>12861.66</v>
      </c>
      <c r="J25" s="11">
        <f t="shared" si="0"/>
        <v>8.5636577839395003E-2</v>
      </c>
      <c r="K25" s="5">
        <v>32806</v>
      </c>
    </row>
    <row r="26" spans="1:11" ht="18" x14ac:dyDescent="0.15">
      <c r="A26" s="7" t="s">
        <v>30</v>
      </c>
      <c r="B26" s="12" t="s">
        <v>52</v>
      </c>
      <c r="C26" s="7" t="s">
        <v>10</v>
      </c>
      <c r="D26" s="4" t="s">
        <v>70</v>
      </c>
      <c r="E26" s="10" t="s">
        <v>0</v>
      </c>
      <c r="F26" s="6">
        <v>16</v>
      </c>
      <c r="G26" s="6">
        <v>35.299999999999997</v>
      </c>
      <c r="H26" s="6">
        <f t="shared" si="3"/>
        <v>45.64</v>
      </c>
      <c r="I26" s="6">
        <f t="shared" si="4"/>
        <v>730.24</v>
      </c>
      <c r="J26" s="11">
        <f t="shared" si="0"/>
        <v>4.862144902091939E-3</v>
      </c>
      <c r="K26" s="5">
        <v>32784</v>
      </c>
    </row>
    <row r="27" spans="1:11" x14ac:dyDescent="0.15">
      <c r="A27" s="7">
        <v>9.1</v>
      </c>
      <c r="B27" s="12" t="s">
        <v>53</v>
      </c>
      <c r="C27" s="7" t="s">
        <v>10</v>
      </c>
      <c r="D27" s="4" t="s">
        <v>71</v>
      </c>
      <c r="E27" s="10" t="s">
        <v>0</v>
      </c>
      <c r="F27" s="6">
        <v>672.84</v>
      </c>
      <c r="G27" s="6">
        <v>6.78</v>
      </c>
      <c r="H27" s="6">
        <f t="shared" si="3"/>
        <v>8.77</v>
      </c>
      <c r="I27" s="6">
        <f t="shared" si="4"/>
        <v>5900.81</v>
      </c>
      <c r="J27" s="11">
        <f t="shared" si="0"/>
        <v>3.9289265528748271E-2</v>
      </c>
      <c r="K27" s="5">
        <v>31841</v>
      </c>
    </row>
    <row r="28" spans="1:11" x14ac:dyDescent="0.15">
      <c r="H28" s="1"/>
    </row>
    <row r="29" spans="1:11" x14ac:dyDescent="0.15">
      <c r="H29" s="1"/>
      <c r="I29" s="3">
        <f>ROUND(SUM(I1:I27),2)</f>
        <v>150188.85999999999</v>
      </c>
      <c r="J29" s="3"/>
      <c r="K29" s="3"/>
    </row>
    <row r="30" spans="1:11" x14ac:dyDescent="0.15">
      <c r="H30" s="1"/>
      <c r="I30" s="3"/>
    </row>
    <row r="31" spans="1:11" x14ac:dyDescent="0.15">
      <c r="H31" s="1"/>
    </row>
    <row r="32" spans="1:11" x14ac:dyDescent="0.15">
      <c r="H32" s="1"/>
    </row>
    <row r="33" spans="8:8" x14ac:dyDescent="0.15">
      <c r="H33" s="1"/>
    </row>
    <row r="34" spans="8:8" x14ac:dyDescent="0.15">
      <c r="H34" s="1"/>
    </row>
    <row r="35" spans="8:8" x14ac:dyDescent="0.15">
      <c r="H35" s="1"/>
    </row>
    <row r="36" spans="8:8" x14ac:dyDescent="0.15">
      <c r="H36" s="1"/>
    </row>
  </sheetData>
  <pageMargins left="0.11811023622047245" right="0.11811023622047245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Orçamentaria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PPO-USER</cp:lastModifiedBy>
  <cp:lastPrinted>2021-03-19T18:04:47Z</cp:lastPrinted>
  <dcterms:created xsi:type="dcterms:W3CDTF">2006-09-22T13:55:22Z</dcterms:created>
  <dcterms:modified xsi:type="dcterms:W3CDTF">2024-06-04T17:01:22Z</dcterms:modified>
</cp:coreProperties>
</file>